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417"/>
  <workbookPr/>
  <mc:AlternateContent xmlns:mc="http://schemas.openxmlformats.org/markup-compatibility/2006">
    <mc:Choice Requires="x15">
      <x15ac:absPath xmlns:x15ac="http://schemas.microsoft.com/office/spreadsheetml/2010/11/ac" url="C:\Users\m.chmielews6\Desktop\"/>
    </mc:Choice>
  </mc:AlternateContent>
  <xr:revisionPtr revIDLastSave="0" documentId="13_ncr:1_{B322BF97-025D-493B-A02C-96B76B32C096}" xr6:coauthVersionLast="36" xr6:coauthVersionMax="36" xr10:uidLastSave="{00000000-0000-0000-0000-000000000000}"/>
  <bookViews>
    <workbookView xWindow="0" yWindow="0" windowWidth="23040" windowHeight="8940" xr2:uid="{00000000-000D-0000-FFFF-FFFF00000000}"/>
  </bookViews>
  <sheets>
    <sheet name="owoce warzywa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F15" i="1" l="1"/>
  <c r="F16" i="1"/>
  <c r="F17" i="1"/>
  <c r="F18" i="1"/>
  <c r="H18" i="1" s="1"/>
  <c r="I18" i="1" s="1"/>
  <c r="F19" i="1"/>
  <c r="H19" i="1" s="1"/>
  <c r="I19" i="1" s="1"/>
  <c r="F20" i="1"/>
  <c r="H20" i="1" s="1"/>
  <c r="I20" i="1" s="1"/>
  <c r="F21" i="1"/>
  <c r="H21" i="1"/>
  <c r="I21" i="1" s="1"/>
  <c r="F22" i="1"/>
  <c r="H22" i="1"/>
  <c r="I22" i="1" s="1"/>
  <c r="F23" i="1"/>
  <c r="H23" i="1" s="1"/>
  <c r="I23" i="1" s="1"/>
  <c r="F24" i="1"/>
  <c r="H24" i="1" s="1"/>
  <c r="I24" i="1" s="1"/>
  <c r="F25" i="1"/>
  <c r="H25" i="1"/>
  <c r="I25" i="1" s="1"/>
  <c r="F26" i="1"/>
  <c r="H26" i="1"/>
  <c r="I26" i="1" s="1"/>
  <c r="F27" i="1"/>
  <c r="H27" i="1" s="1"/>
  <c r="I27" i="1" s="1"/>
  <c r="F28" i="1"/>
  <c r="H28" i="1" s="1"/>
  <c r="I28" i="1" s="1"/>
  <c r="F29" i="1"/>
  <c r="H29" i="1" s="1"/>
  <c r="I29" i="1" s="1"/>
  <c r="F30" i="1"/>
  <c r="H30" i="1" s="1"/>
  <c r="I30" i="1" s="1"/>
  <c r="F31" i="1"/>
  <c r="H31" i="1" s="1"/>
  <c r="I31" i="1" s="1"/>
  <c r="F32" i="1"/>
  <c r="H32" i="1" s="1"/>
  <c r="I32" i="1" s="1"/>
  <c r="F33" i="1"/>
  <c r="H33" i="1"/>
  <c r="I33" i="1" s="1"/>
  <c r="F34" i="1"/>
  <c r="H34" i="1"/>
  <c r="I34" i="1" s="1"/>
  <c r="F35" i="1"/>
  <c r="H35" i="1" s="1"/>
  <c r="I35" i="1" s="1"/>
  <c r="F36" i="1"/>
  <c r="H36" i="1" s="1"/>
  <c r="I36" i="1" s="1"/>
  <c r="F37" i="1"/>
  <c r="H37" i="1"/>
  <c r="I37" i="1" s="1"/>
  <c r="F38" i="1"/>
  <c r="H38" i="1"/>
  <c r="I38" i="1" s="1"/>
  <c r="F39" i="1"/>
  <c r="H39" i="1" s="1"/>
  <c r="I39" i="1" s="1"/>
  <c r="F40" i="1"/>
  <c r="H40" i="1" s="1"/>
  <c r="I40" i="1" s="1"/>
  <c r="F41" i="1"/>
  <c r="H41" i="1"/>
  <c r="I41" i="1" s="1"/>
  <c r="F42" i="1"/>
  <c r="H42" i="1" s="1"/>
  <c r="I42" i="1" s="1"/>
  <c r="F43" i="1"/>
  <c r="H43" i="1" s="1"/>
  <c r="I43" i="1" s="1"/>
  <c r="F44" i="1"/>
  <c r="H44" i="1" s="1"/>
  <c r="I44" i="1" s="1"/>
  <c r="F45" i="1"/>
  <c r="H45" i="1" s="1"/>
  <c r="I45" i="1" s="1"/>
  <c r="F46" i="1"/>
  <c r="H46" i="1" s="1"/>
  <c r="I46" i="1" s="1"/>
  <c r="F47" i="1"/>
  <c r="H47" i="1" s="1"/>
  <c r="I47" i="1" s="1"/>
  <c r="F48" i="1"/>
  <c r="H48" i="1" s="1"/>
  <c r="I48" i="1" s="1"/>
  <c r="F49" i="1"/>
  <c r="H49" i="1"/>
  <c r="I49" i="1" s="1"/>
  <c r="F50" i="1"/>
  <c r="H50" i="1"/>
  <c r="I50" i="1" s="1"/>
  <c r="F51" i="1"/>
  <c r="H51" i="1" s="1"/>
  <c r="I51" i="1" s="1"/>
  <c r="F52" i="1"/>
  <c r="H52" i="1" s="1"/>
  <c r="I52" i="1" s="1"/>
  <c r="F53" i="1"/>
  <c r="H53" i="1" s="1"/>
  <c r="I53" i="1" s="1"/>
  <c r="F54" i="1"/>
  <c r="H54" i="1"/>
  <c r="I54" i="1" s="1"/>
  <c r="F55" i="1"/>
  <c r="H55" i="1" s="1"/>
  <c r="I55" i="1" s="1"/>
  <c r="F56" i="1"/>
  <c r="H56" i="1" s="1"/>
  <c r="I56" i="1" s="1"/>
  <c r="F57" i="1"/>
  <c r="H57" i="1"/>
  <c r="I57" i="1" s="1"/>
  <c r="F58" i="1"/>
  <c r="H58" i="1" s="1"/>
  <c r="I58" i="1" s="1"/>
  <c r="F59" i="1"/>
  <c r="H59" i="1" s="1"/>
  <c r="I59" i="1" s="1"/>
  <c r="F60" i="1"/>
  <c r="H60" i="1" s="1"/>
  <c r="I60" i="1" s="1"/>
  <c r="F61" i="1"/>
  <c r="H61" i="1" s="1"/>
  <c r="I61" i="1" s="1"/>
  <c r="F62" i="1"/>
  <c r="H62" i="1" s="1"/>
  <c r="I62" i="1" s="1"/>
  <c r="F63" i="1"/>
  <c r="H63" i="1" s="1"/>
  <c r="I63" i="1" s="1"/>
  <c r="F64" i="1"/>
  <c r="H64" i="1" s="1"/>
  <c r="I64" i="1" s="1"/>
  <c r="H17" i="1" l="1"/>
  <c r="I17" i="1" s="1"/>
  <c r="H16" i="1"/>
  <c r="I16" i="1" s="1"/>
  <c r="H15" i="1"/>
  <c r="I15" i="1" s="1"/>
  <c r="F14" i="1"/>
  <c r="H14" i="1" l="1"/>
  <c r="F65" i="1"/>
  <c r="C67" i="1" s="1"/>
  <c r="I14" i="1" l="1"/>
  <c r="I65" i="1" s="1"/>
  <c r="C69" i="1" s="1"/>
  <c r="H65" i="1"/>
  <c r="C68" i="1" s="1"/>
</calcChain>
</file>

<file path=xl/sharedStrings.xml><?xml version="1.0" encoding="utf-8"?>
<sst xmlns="http://schemas.openxmlformats.org/spreadsheetml/2006/main" count="181" uniqueCount="136">
  <si>
    <t>Szczegółowy zakres zamówienia wraz z cenami jednostkowymi:</t>
  </si>
  <si>
    <t>Lp.</t>
  </si>
  <si>
    <t>Nazwa artykułu</t>
  </si>
  <si>
    <t>J. miary</t>
  </si>
  <si>
    <t>Ilość</t>
  </si>
  <si>
    <t>1.</t>
  </si>
  <si>
    <t>Banany</t>
  </si>
  <si>
    <t>kg</t>
  </si>
  <si>
    <t>2.</t>
  </si>
  <si>
    <t>Brzoskwinia</t>
  </si>
  <si>
    <t>3.</t>
  </si>
  <si>
    <t>4.</t>
  </si>
  <si>
    <t>Cebula</t>
  </si>
  <si>
    <t>5.</t>
  </si>
  <si>
    <t>Cebula czerwona</t>
  </si>
  <si>
    <t>6.</t>
  </si>
  <si>
    <t>Cytryna</t>
  </si>
  <si>
    <t>7.</t>
  </si>
  <si>
    <t>Czosnek Polski świeży</t>
  </si>
  <si>
    <t>szt.</t>
  </si>
  <si>
    <t>8.</t>
  </si>
  <si>
    <t>kg.</t>
  </si>
  <si>
    <t>9.</t>
  </si>
  <si>
    <t>10.</t>
  </si>
  <si>
    <t xml:space="preserve">Jabłka </t>
  </si>
  <si>
    <t>11.</t>
  </si>
  <si>
    <t>Kapusta biała</t>
  </si>
  <si>
    <t>12.</t>
  </si>
  <si>
    <t>13.</t>
  </si>
  <si>
    <t>Kapusta czerwona</t>
  </si>
  <si>
    <t>14.</t>
  </si>
  <si>
    <t>15.</t>
  </si>
  <si>
    <t>Kapusta pekińska</t>
  </si>
  <si>
    <t>16.</t>
  </si>
  <si>
    <t>17.</t>
  </si>
  <si>
    <t>Kiwi</t>
  </si>
  <si>
    <t>18.</t>
  </si>
  <si>
    <t>19.</t>
  </si>
  <si>
    <t>20.</t>
  </si>
  <si>
    <t>21.</t>
  </si>
  <si>
    <t>22.</t>
  </si>
  <si>
    <t>23.</t>
  </si>
  <si>
    <t>24.</t>
  </si>
  <si>
    <t>Papryka czerwona, zielona świeża</t>
  </si>
  <si>
    <t>25.</t>
  </si>
  <si>
    <t>Pieczarki</t>
  </si>
  <si>
    <t>26.</t>
  </si>
  <si>
    <t>27.</t>
  </si>
  <si>
    <t>28.</t>
  </si>
  <si>
    <t>Pomidory</t>
  </si>
  <si>
    <t>29.</t>
  </si>
  <si>
    <t>30.</t>
  </si>
  <si>
    <t>31.</t>
  </si>
  <si>
    <t>Por</t>
  </si>
  <si>
    <t>32.</t>
  </si>
  <si>
    <t>Rzodkiewka</t>
  </si>
  <si>
    <t>33.</t>
  </si>
  <si>
    <t>Sałata lodowa</t>
  </si>
  <si>
    <t>34.</t>
  </si>
  <si>
    <t>35.</t>
  </si>
  <si>
    <t>36.</t>
  </si>
  <si>
    <t>Seler naciowy</t>
  </si>
  <si>
    <t>37.</t>
  </si>
  <si>
    <t>38.</t>
  </si>
  <si>
    <t>39.</t>
  </si>
  <si>
    <t>40.</t>
  </si>
  <si>
    <t>41.</t>
  </si>
  <si>
    <t xml:space="preserve">         Razem:</t>
  </si>
  <si>
    <t xml:space="preserve">                                                                           </t>
  </si>
  <si>
    <t>42.</t>
  </si>
  <si>
    <t>A</t>
  </si>
  <si>
    <t>B</t>
  </si>
  <si>
    <t>C</t>
  </si>
  <si>
    <t>D</t>
  </si>
  <si>
    <t>E</t>
  </si>
  <si>
    <t>F (D*E)</t>
  </si>
  <si>
    <t>G</t>
  </si>
  <si>
    <t>H (F*G)</t>
  </si>
  <si>
    <t>I (F+H)</t>
  </si>
  <si>
    <t>Ogórki</t>
  </si>
  <si>
    <t>Buraki ćwikłowe</t>
  </si>
  <si>
    <t>Marchew</t>
  </si>
  <si>
    <t>Kapusta kwaszona/kiszona</t>
  </si>
  <si>
    <t>Ogórki małosolne</t>
  </si>
  <si>
    <t>Ogórki kwaszone</t>
  </si>
  <si>
    <t>Pietruszka korzeń</t>
  </si>
  <si>
    <t>Seler korzeniowy</t>
  </si>
  <si>
    <t>Sałata masłowa</t>
  </si>
  <si>
    <t>Cukinia</t>
  </si>
  <si>
    <t xml:space="preserve">Ziemniaki młode </t>
  </si>
  <si>
    <t>Natka pietruszki</t>
  </si>
  <si>
    <t>szt</t>
  </si>
  <si>
    <t>Koper zielony świeży</t>
  </si>
  <si>
    <t xml:space="preserve">Szczypior </t>
  </si>
  <si>
    <t xml:space="preserve">Fasolka szparagowa </t>
  </si>
  <si>
    <t>Rzodkiew biała</t>
  </si>
  <si>
    <t>Botwina</t>
  </si>
  <si>
    <t>pęczek</t>
  </si>
  <si>
    <t>Kalafior</t>
  </si>
  <si>
    <t>Kapusta młoda głowiasta</t>
  </si>
  <si>
    <t>Rukola 100g</t>
  </si>
  <si>
    <t>Śliwka</t>
  </si>
  <si>
    <t>Roszponka 100g</t>
  </si>
  <si>
    <t>Mandarynka</t>
  </si>
  <si>
    <t>Bataty</t>
  </si>
  <si>
    <t>43.</t>
  </si>
  <si>
    <t>Rabarbar</t>
  </si>
  <si>
    <t>Nektaryna</t>
  </si>
  <si>
    <t>Gruszka</t>
  </si>
  <si>
    <t>45.</t>
  </si>
  <si>
    <t>46.</t>
  </si>
  <si>
    <t>Morela</t>
  </si>
  <si>
    <t>47.</t>
  </si>
  <si>
    <t>44.</t>
  </si>
  <si>
    <t>Arbuz</t>
  </si>
  <si>
    <t>48.</t>
  </si>
  <si>
    <t>Winogron różowy</t>
  </si>
  <si>
    <t>49.</t>
  </si>
  <si>
    <t>Winogron biały</t>
  </si>
  <si>
    <t>50.</t>
  </si>
  <si>
    <t>Malina</t>
  </si>
  <si>
    <t>opak.</t>
  </si>
  <si>
    <t>Truskawka</t>
  </si>
  <si>
    <t>51.</t>
  </si>
  <si>
    <t>FORMULARZ OFERTOWY - WARZYWA, OWOCE I KISZONKI</t>
  </si>
  <si>
    <t>Nazwa i adres WYKONAWCY</t>
  </si>
  <si>
    <t>Wartość netto w PLN</t>
  </si>
  <si>
    <t>Stawka VAT(%)</t>
  </si>
  <si>
    <t>Wartość VAT w PLN</t>
  </si>
  <si>
    <t>Wartość brutto w PLN</t>
  </si>
  <si>
    <t>Cenna jedn.  netto w PLN</t>
  </si>
  <si>
    <t xml:space="preserve">Wartość  netto:     </t>
  </si>
  <si>
    <t>Wartość brutto:</t>
  </si>
  <si>
    <t>Sukcesywne dostawy produktów żywnościowych przez okres 6 miesięcy lub do wyczerpania umownej kwoty do Ośrodka Kolonijno-Wczasowego Bajka w Łukęcinie przy ul. Słonecznej 10, 72-400.</t>
  </si>
  <si>
    <t>Dokument należy sporządzić w formie elektronicznej i podpisać kwalifikowanym podpisem elektronicznym, podpisem zaufanym lub elektronicznym podpisem osobistym osoby/osób uprawnionej/-ych do reprezentacji w imieniu Wykonawcy.</t>
  </si>
  <si>
    <t xml:space="preserve">Wartość  VAT: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</si>
</sst>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3" formatCode="_-* #,##0.00\ _z_ł_-;\-* #,##0.00\ _z_ł_-;_-* &quot;-&quot;??\ _z_ł_-;_-@_-"/>
  </numFmts>
  <fonts count="11" x14ac:knownFonts="1">
    <font>
      <sz val="11"/>
      <color theme="1"/>
      <name val="Calibri"/>
      <family val="2"/>
      <charset val="238"/>
      <scheme val="minor"/>
    </font>
    <font>
      <sz val="8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b/>
      <sz val="10"/>
      <color theme="1"/>
      <name val="Times New Roman"/>
      <family val="1"/>
    </font>
    <font>
      <b/>
      <sz val="12"/>
      <color theme="1"/>
      <name val="Times New Roman"/>
      <family val="1"/>
    </font>
    <font>
      <sz val="11"/>
      <color theme="1"/>
      <name val="Times New Roman"/>
      <family val="1"/>
    </font>
    <font>
      <b/>
      <sz val="14"/>
      <color theme="1"/>
      <name val="Times New Roman"/>
      <family val="1"/>
    </font>
    <font>
      <b/>
      <sz val="9"/>
      <color theme="1"/>
      <name val="Times New Roman"/>
      <family val="1"/>
    </font>
    <font>
      <sz val="10"/>
      <color theme="1"/>
      <name val="Times New Roman"/>
      <family val="1"/>
    </font>
    <font>
      <b/>
      <sz val="11"/>
      <color theme="1"/>
      <name val="Times New Roman"/>
      <family val="1"/>
    </font>
    <font>
      <sz val="12"/>
      <color theme="1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</fills>
  <borders count="12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</borders>
  <cellStyleXfs count="3">
    <xf numFmtId="0" fontId="0" fillId="0" borderId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</cellStyleXfs>
  <cellXfs count="46">
    <xf numFmtId="0" fontId="0" fillId="0" borderId="0" xfId="0"/>
    <xf numFmtId="2" fontId="3" fillId="2" borderId="5" xfId="0" applyNumberFormat="1" applyFont="1" applyFill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4" fillId="0" borderId="0" xfId="0" applyFont="1" applyAlignment="1">
      <alignment vertical="center"/>
    </xf>
    <xf numFmtId="0" fontId="5" fillId="0" borderId="0" xfId="0" applyFont="1" applyAlignment="1">
      <alignment horizontal="left" vertical="top" wrapText="1"/>
    </xf>
    <xf numFmtId="0" fontId="5" fillId="0" borderId="0" xfId="0" applyFont="1"/>
    <xf numFmtId="0" fontId="5" fillId="0" borderId="0" xfId="0" applyFont="1" applyAlignment="1">
      <alignment horizontal="left"/>
    </xf>
    <xf numFmtId="0" fontId="6" fillId="0" borderId="0" xfId="0" applyFont="1" applyAlignment="1">
      <alignment vertical="center"/>
    </xf>
    <xf numFmtId="0" fontId="7" fillId="0" borderId="0" xfId="0" applyFont="1" applyAlignment="1">
      <alignment horizontal="center" vertical="center"/>
    </xf>
    <xf numFmtId="0" fontId="8" fillId="0" borderId="4" xfId="0" applyFont="1" applyBorder="1" applyAlignment="1">
      <alignment horizontal="center" vertical="center" wrapText="1"/>
    </xf>
    <xf numFmtId="0" fontId="8" fillId="0" borderId="5" xfId="0" applyFont="1" applyBorder="1" applyAlignment="1">
      <alignment horizontal="left" vertical="center" wrapText="1"/>
    </xf>
    <xf numFmtId="0" fontId="8" fillId="0" borderId="5" xfId="0" applyFont="1" applyBorder="1" applyAlignment="1">
      <alignment horizontal="center" vertical="center" wrapText="1"/>
    </xf>
    <xf numFmtId="2" fontId="8" fillId="0" borderId="5" xfId="0" applyNumberFormat="1" applyFont="1" applyBorder="1" applyAlignment="1">
      <alignment horizontal="center" vertical="center" wrapText="1"/>
    </xf>
    <xf numFmtId="0" fontId="8" fillId="0" borderId="6" xfId="0" applyFont="1" applyBorder="1" applyAlignment="1">
      <alignment horizontal="left" vertical="center" wrapText="1"/>
    </xf>
    <xf numFmtId="0" fontId="8" fillId="0" borderId="6" xfId="0" applyFont="1" applyBorder="1" applyAlignment="1">
      <alignment horizontal="center" vertical="center" wrapText="1"/>
    </xf>
    <xf numFmtId="0" fontId="8" fillId="0" borderId="10" xfId="0" applyFont="1" applyBorder="1" applyAlignment="1">
      <alignment horizontal="left" vertical="center" wrapText="1"/>
    </xf>
    <xf numFmtId="0" fontId="8" fillId="0" borderId="9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left" vertical="center" wrapText="1"/>
    </xf>
    <xf numFmtId="0" fontId="4" fillId="0" borderId="0" xfId="0" applyFont="1" applyAlignment="1">
      <alignment horizontal="center" vertical="center"/>
    </xf>
    <xf numFmtId="0" fontId="10" fillId="0" borderId="0" xfId="0" applyFont="1" applyAlignment="1">
      <alignment horizontal="center" vertical="center"/>
    </xf>
    <xf numFmtId="0" fontId="5" fillId="0" borderId="0" xfId="0" applyFont="1" applyAlignment="1">
      <alignment vertical="top" wrapText="1"/>
    </xf>
    <xf numFmtId="43" fontId="5" fillId="0" borderId="0" xfId="2" applyFont="1"/>
    <xf numFmtId="43" fontId="8" fillId="0" borderId="5" xfId="2" applyFont="1" applyBorder="1" applyAlignment="1">
      <alignment horizontal="center" vertical="center" wrapText="1"/>
    </xf>
    <xf numFmtId="43" fontId="3" fillId="2" borderId="5" xfId="2" applyFont="1" applyFill="1" applyBorder="1" applyAlignment="1">
      <alignment horizontal="center" vertical="center" wrapText="1"/>
    </xf>
    <xf numFmtId="43" fontId="9" fillId="0" borderId="0" xfId="2" applyFont="1"/>
    <xf numFmtId="0" fontId="3" fillId="0" borderId="2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5" fillId="0" borderId="0" xfId="0" applyFont="1" applyAlignment="1">
      <alignment horizontal="left" vertical="top" wrapText="1"/>
    </xf>
    <xf numFmtId="43" fontId="3" fillId="0" borderId="2" xfId="2" applyFont="1" applyBorder="1" applyAlignment="1">
      <alignment horizontal="center" vertical="center" wrapText="1"/>
    </xf>
    <xf numFmtId="43" fontId="3" fillId="0" borderId="4" xfId="2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8" fillId="0" borderId="7" xfId="0" applyFont="1" applyBorder="1" applyAlignment="1">
      <alignment horizontal="center" vertical="center" wrapText="1"/>
    </xf>
    <xf numFmtId="0" fontId="8" fillId="0" borderId="11" xfId="0" applyFont="1" applyBorder="1" applyAlignment="1">
      <alignment horizontal="center" vertical="center" wrapText="1"/>
    </xf>
    <xf numFmtId="0" fontId="8" fillId="0" borderId="8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left" vertical="center" wrapText="1"/>
    </xf>
    <xf numFmtId="0" fontId="3" fillId="0" borderId="4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left" vertical="center"/>
    </xf>
    <xf numFmtId="0" fontId="3" fillId="0" borderId="3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left" vertical="center" wrapText="1"/>
    </xf>
    <xf numFmtId="43" fontId="3" fillId="0" borderId="3" xfId="2" applyFont="1" applyBorder="1" applyAlignment="1">
      <alignment horizontal="center" vertical="center" wrapText="1"/>
    </xf>
    <xf numFmtId="0" fontId="5" fillId="0" borderId="0" xfId="0" applyFont="1" applyProtection="1">
      <protection locked="0"/>
    </xf>
    <xf numFmtId="0" fontId="5" fillId="0" borderId="0" xfId="0" applyFont="1" applyAlignment="1" applyProtection="1">
      <alignment horizontal="left"/>
      <protection locked="0"/>
    </xf>
    <xf numFmtId="43" fontId="5" fillId="0" borderId="0" xfId="2" applyFont="1" applyProtection="1">
      <protection locked="0"/>
    </xf>
    <xf numFmtId="43" fontId="8" fillId="2" borderId="5" xfId="2" applyFont="1" applyFill="1" applyBorder="1" applyAlignment="1" applyProtection="1">
      <alignment horizontal="center" vertical="center" wrapText="1"/>
      <protection locked="0"/>
    </xf>
    <xf numFmtId="9" fontId="8" fillId="2" borderId="5" xfId="1" applyFont="1" applyFill="1" applyBorder="1" applyAlignment="1" applyProtection="1">
      <alignment horizontal="center" vertical="center" wrapText="1"/>
      <protection locked="0"/>
    </xf>
  </cellXfs>
  <cellStyles count="3">
    <cellStyle name="Dziesiętny" xfId="2" builtinId="3"/>
    <cellStyle name="Normalny" xfId="0" builtinId="0"/>
    <cellStyle name="Procentowy" xfId="1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78"/>
  <sheetViews>
    <sheetView tabSelected="1" zoomScale="130" zoomScaleNormal="130" zoomScaleSheetLayoutView="72" workbookViewId="0">
      <selection activeCell="L23" sqref="L23"/>
    </sheetView>
  </sheetViews>
  <sheetFormatPr defaultColWidth="9.140625" defaultRowHeight="15" x14ac:dyDescent="0.25"/>
  <cols>
    <col min="1" max="1" width="7.140625" style="5" customWidth="1"/>
    <col min="2" max="2" width="20.140625" style="6" customWidth="1"/>
    <col min="3" max="3" width="15.7109375" style="5" customWidth="1"/>
    <col min="4" max="4" width="15.42578125" style="5" customWidth="1"/>
    <col min="5" max="5" width="13" style="5" customWidth="1"/>
    <col min="6" max="6" width="12.28515625" style="5" customWidth="1"/>
    <col min="7" max="7" width="8.42578125" style="5" customWidth="1"/>
    <col min="8" max="8" width="11.85546875" style="5" customWidth="1"/>
    <col min="9" max="9" width="17.85546875" style="21" customWidth="1"/>
    <col min="10" max="16384" width="9.140625" style="5"/>
  </cols>
  <sheetData>
    <row r="1" spans="1:9" x14ac:dyDescent="0.25">
      <c r="A1" s="41" t="s">
        <v>125</v>
      </c>
      <c r="B1" s="42"/>
      <c r="C1" s="41"/>
      <c r="D1" s="41"/>
      <c r="E1" s="41"/>
      <c r="F1" s="41"/>
      <c r="G1" s="41"/>
      <c r="H1" s="41"/>
      <c r="I1" s="43"/>
    </row>
    <row r="2" spans="1:9" x14ac:dyDescent="0.25">
      <c r="A2" s="41"/>
      <c r="B2" s="42"/>
      <c r="C2" s="41"/>
      <c r="D2" s="41"/>
      <c r="E2" s="41"/>
      <c r="F2" s="41"/>
      <c r="G2" s="41"/>
      <c r="H2" s="41"/>
      <c r="I2" s="43"/>
    </row>
    <row r="4" spans="1:9" ht="17.45" x14ac:dyDescent="0.25">
      <c r="A4" s="7" t="s">
        <v>124</v>
      </c>
    </row>
    <row r="5" spans="1:9" ht="13.9" x14ac:dyDescent="0.25">
      <c r="A5" s="8"/>
    </row>
    <row r="6" spans="1:9" ht="16.5" thickBot="1" x14ac:dyDescent="0.3">
      <c r="A6" s="37" t="s">
        <v>0</v>
      </c>
      <c r="B6" s="37"/>
      <c r="C6" s="37"/>
      <c r="D6" s="37"/>
      <c r="E6" s="37"/>
      <c r="F6" s="37"/>
      <c r="G6" s="37"/>
      <c r="H6" s="37"/>
      <c r="I6" s="37"/>
    </row>
    <row r="7" spans="1:9" ht="15" customHeight="1" x14ac:dyDescent="0.25">
      <c r="A7" s="25" t="s">
        <v>1</v>
      </c>
      <c r="B7" s="35" t="s">
        <v>2</v>
      </c>
      <c r="C7" s="25" t="s">
        <v>3</v>
      </c>
      <c r="D7" s="25" t="s">
        <v>4</v>
      </c>
      <c r="E7" s="25" t="s">
        <v>130</v>
      </c>
      <c r="F7" s="25" t="s">
        <v>126</v>
      </c>
      <c r="G7" s="25" t="s">
        <v>127</v>
      </c>
      <c r="H7" s="25" t="s">
        <v>128</v>
      </c>
      <c r="I7" s="28" t="s">
        <v>129</v>
      </c>
    </row>
    <row r="8" spans="1:9" x14ac:dyDescent="0.25">
      <c r="A8" s="38"/>
      <c r="B8" s="39"/>
      <c r="C8" s="38"/>
      <c r="D8" s="38"/>
      <c r="E8" s="38"/>
      <c r="F8" s="38"/>
      <c r="G8" s="38"/>
      <c r="H8" s="38"/>
      <c r="I8" s="40"/>
    </row>
    <row r="9" spans="1:9" x14ac:dyDescent="0.25">
      <c r="A9" s="38"/>
      <c r="B9" s="39"/>
      <c r="C9" s="38"/>
      <c r="D9" s="38"/>
      <c r="E9" s="38"/>
      <c r="F9" s="38"/>
      <c r="G9" s="38"/>
      <c r="H9" s="38"/>
      <c r="I9" s="40"/>
    </row>
    <row r="10" spans="1:9" ht="9.75" customHeight="1" x14ac:dyDescent="0.25">
      <c r="A10" s="38"/>
      <c r="B10" s="39"/>
      <c r="C10" s="38"/>
      <c r="D10" s="38"/>
      <c r="E10" s="38"/>
      <c r="F10" s="38"/>
      <c r="G10" s="38"/>
      <c r="H10" s="38"/>
      <c r="I10" s="40"/>
    </row>
    <row r="11" spans="1:9" ht="15.75" thickBot="1" x14ac:dyDescent="0.3">
      <c r="A11" s="26"/>
      <c r="B11" s="36"/>
      <c r="C11" s="26"/>
      <c r="D11" s="26"/>
      <c r="E11" s="26"/>
      <c r="F11" s="26"/>
      <c r="G11" s="26"/>
      <c r="H11" s="26"/>
      <c r="I11" s="29"/>
    </row>
    <row r="12" spans="1:9" x14ac:dyDescent="0.25">
      <c r="A12" s="25" t="s">
        <v>70</v>
      </c>
      <c r="B12" s="35" t="s">
        <v>71</v>
      </c>
      <c r="C12" s="25" t="s">
        <v>72</v>
      </c>
      <c r="D12" s="25" t="s">
        <v>73</v>
      </c>
      <c r="E12" s="25" t="s">
        <v>74</v>
      </c>
      <c r="F12" s="25" t="s">
        <v>75</v>
      </c>
      <c r="G12" s="25" t="s">
        <v>76</v>
      </c>
      <c r="H12" s="25" t="s">
        <v>77</v>
      </c>
      <c r="I12" s="28" t="s">
        <v>78</v>
      </c>
    </row>
    <row r="13" spans="1:9" ht="15.75" thickBot="1" x14ac:dyDescent="0.3">
      <c r="A13" s="26"/>
      <c r="B13" s="36"/>
      <c r="C13" s="26"/>
      <c r="D13" s="26"/>
      <c r="E13" s="26"/>
      <c r="F13" s="26"/>
      <c r="G13" s="26"/>
      <c r="H13" s="26"/>
      <c r="I13" s="29"/>
    </row>
    <row r="14" spans="1:9" ht="15.75" thickBot="1" x14ac:dyDescent="0.3">
      <c r="A14" s="9" t="s">
        <v>5</v>
      </c>
      <c r="B14" s="10" t="s">
        <v>49</v>
      </c>
      <c r="C14" s="11" t="s">
        <v>7</v>
      </c>
      <c r="D14" s="11">
        <v>900</v>
      </c>
      <c r="E14" s="44"/>
      <c r="F14" s="12">
        <f>D14*E14</f>
        <v>0</v>
      </c>
      <c r="G14" s="45">
        <v>0</v>
      </c>
      <c r="H14" s="12">
        <f>F14*G14</f>
        <v>0</v>
      </c>
      <c r="I14" s="22">
        <f>F14+H14</f>
        <v>0</v>
      </c>
    </row>
    <row r="15" spans="1:9" ht="15.75" thickBot="1" x14ac:dyDescent="0.3">
      <c r="A15" s="9" t="s">
        <v>8</v>
      </c>
      <c r="B15" s="10" t="s">
        <v>79</v>
      </c>
      <c r="C15" s="11" t="s">
        <v>7</v>
      </c>
      <c r="D15" s="11">
        <v>900</v>
      </c>
      <c r="E15" s="44"/>
      <c r="F15" s="12">
        <f t="shared" ref="F15:F64" si="0">D15*E15</f>
        <v>0</v>
      </c>
      <c r="G15" s="45">
        <v>0</v>
      </c>
      <c r="H15" s="12">
        <f t="shared" ref="H15:H64" si="1">F15*G15</f>
        <v>0</v>
      </c>
      <c r="I15" s="22">
        <f t="shared" ref="I15:I64" si="2">F15+H15</f>
        <v>0</v>
      </c>
    </row>
    <row r="16" spans="1:9" ht="15.75" thickBot="1" x14ac:dyDescent="0.3">
      <c r="A16" s="9" t="s">
        <v>10</v>
      </c>
      <c r="B16" s="10" t="s">
        <v>80</v>
      </c>
      <c r="C16" s="11" t="s">
        <v>7</v>
      </c>
      <c r="D16" s="11">
        <v>300</v>
      </c>
      <c r="E16" s="44"/>
      <c r="F16" s="12">
        <f t="shared" si="0"/>
        <v>0</v>
      </c>
      <c r="G16" s="45">
        <v>0</v>
      </c>
      <c r="H16" s="12">
        <f t="shared" si="1"/>
        <v>0</v>
      </c>
      <c r="I16" s="22">
        <f t="shared" si="2"/>
        <v>0</v>
      </c>
    </row>
    <row r="17" spans="1:9" ht="15.75" thickBot="1" x14ac:dyDescent="0.3">
      <c r="A17" s="9" t="s">
        <v>11</v>
      </c>
      <c r="B17" s="10" t="s">
        <v>12</v>
      </c>
      <c r="C17" s="11" t="s">
        <v>7</v>
      </c>
      <c r="D17" s="11">
        <v>80</v>
      </c>
      <c r="E17" s="44"/>
      <c r="F17" s="12">
        <f t="shared" si="0"/>
        <v>0</v>
      </c>
      <c r="G17" s="45">
        <v>0</v>
      </c>
      <c r="H17" s="12">
        <f t="shared" si="1"/>
        <v>0</v>
      </c>
      <c r="I17" s="22">
        <f t="shared" si="2"/>
        <v>0</v>
      </c>
    </row>
    <row r="18" spans="1:9" ht="15.75" thickBot="1" x14ac:dyDescent="0.3">
      <c r="A18" s="9" t="s">
        <v>13</v>
      </c>
      <c r="B18" s="10" t="s">
        <v>14</v>
      </c>
      <c r="C18" s="11" t="s">
        <v>7</v>
      </c>
      <c r="D18" s="11">
        <v>50</v>
      </c>
      <c r="E18" s="44"/>
      <c r="F18" s="12">
        <f t="shared" si="0"/>
        <v>0</v>
      </c>
      <c r="G18" s="45">
        <v>0</v>
      </c>
      <c r="H18" s="12">
        <f t="shared" si="1"/>
        <v>0</v>
      </c>
      <c r="I18" s="22">
        <f t="shared" si="2"/>
        <v>0</v>
      </c>
    </row>
    <row r="19" spans="1:9" ht="15.75" thickBot="1" x14ac:dyDescent="0.3">
      <c r="A19" s="9" t="s">
        <v>15</v>
      </c>
      <c r="B19" s="10" t="s">
        <v>18</v>
      </c>
      <c r="C19" s="11" t="s">
        <v>7</v>
      </c>
      <c r="D19" s="11">
        <v>50</v>
      </c>
      <c r="E19" s="44"/>
      <c r="F19" s="12">
        <f t="shared" si="0"/>
        <v>0</v>
      </c>
      <c r="G19" s="45">
        <v>0</v>
      </c>
      <c r="H19" s="12">
        <f t="shared" si="1"/>
        <v>0</v>
      </c>
      <c r="I19" s="22">
        <f t="shared" si="2"/>
        <v>0</v>
      </c>
    </row>
    <row r="20" spans="1:9" ht="15.75" thickBot="1" x14ac:dyDescent="0.3">
      <c r="A20" s="9" t="s">
        <v>17</v>
      </c>
      <c r="B20" s="10" t="s">
        <v>81</v>
      </c>
      <c r="C20" s="11" t="s">
        <v>7</v>
      </c>
      <c r="D20" s="11">
        <v>900</v>
      </c>
      <c r="E20" s="44"/>
      <c r="F20" s="12">
        <f t="shared" si="0"/>
        <v>0</v>
      </c>
      <c r="G20" s="45">
        <v>0</v>
      </c>
      <c r="H20" s="12">
        <f t="shared" si="1"/>
        <v>0</v>
      </c>
      <c r="I20" s="22">
        <f t="shared" si="2"/>
        <v>0</v>
      </c>
    </row>
    <row r="21" spans="1:9" ht="15.75" thickBot="1" x14ac:dyDescent="0.3">
      <c r="A21" s="9" t="s">
        <v>20</v>
      </c>
      <c r="B21" s="10" t="s">
        <v>24</v>
      </c>
      <c r="C21" s="11" t="s">
        <v>21</v>
      </c>
      <c r="D21" s="11">
        <v>300</v>
      </c>
      <c r="E21" s="44"/>
      <c r="F21" s="12">
        <f t="shared" si="0"/>
        <v>0</v>
      </c>
      <c r="G21" s="45">
        <v>0</v>
      </c>
      <c r="H21" s="12">
        <f t="shared" si="1"/>
        <v>0</v>
      </c>
      <c r="I21" s="22">
        <f t="shared" si="2"/>
        <v>0</v>
      </c>
    </row>
    <row r="22" spans="1:9" ht="15.75" thickBot="1" x14ac:dyDescent="0.3">
      <c r="A22" s="9" t="s">
        <v>22</v>
      </c>
      <c r="B22" s="10" t="s">
        <v>26</v>
      </c>
      <c r="C22" s="11" t="s">
        <v>7</v>
      </c>
      <c r="D22" s="11">
        <v>120</v>
      </c>
      <c r="E22" s="44"/>
      <c r="F22" s="12">
        <f t="shared" si="0"/>
        <v>0</v>
      </c>
      <c r="G22" s="45">
        <v>0</v>
      </c>
      <c r="H22" s="12">
        <f t="shared" si="1"/>
        <v>0</v>
      </c>
      <c r="I22" s="22">
        <f t="shared" si="2"/>
        <v>0</v>
      </c>
    </row>
    <row r="23" spans="1:9" ht="26.25" thickBot="1" x14ac:dyDescent="0.3">
      <c r="A23" s="9" t="s">
        <v>23</v>
      </c>
      <c r="B23" s="10" t="s">
        <v>82</v>
      </c>
      <c r="C23" s="11" t="s">
        <v>7</v>
      </c>
      <c r="D23" s="11">
        <v>200</v>
      </c>
      <c r="E23" s="44"/>
      <c r="F23" s="12">
        <f t="shared" si="0"/>
        <v>0</v>
      </c>
      <c r="G23" s="45">
        <v>0</v>
      </c>
      <c r="H23" s="12">
        <f t="shared" si="1"/>
        <v>0</v>
      </c>
      <c r="I23" s="22">
        <f t="shared" si="2"/>
        <v>0</v>
      </c>
    </row>
    <row r="24" spans="1:9" ht="15.75" thickBot="1" x14ac:dyDescent="0.3">
      <c r="A24" s="9" t="s">
        <v>25</v>
      </c>
      <c r="B24" s="10" t="s">
        <v>29</v>
      </c>
      <c r="C24" s="11" t="s">
        <v>7</v>
      </c>
      <c r="D24" s="11">
        <v>60</v>
      </c>
      <c r="E24" s="44"/>
      <c r="F24" s="12">
        <f t="shared" si="0"/>
        <v>0</v>
      </c>
      <c r="G24" s="45">
        <v>0</v>
      </c>
      <c r="H24" s="12">
        <f t="shared" si="1"/>
        <v>0</v>
      </c>
      <c r="I24" s="22">
        <f t="shared" si="2"/>
        <v>0</v>
      </c>
    </row>
    <row r="25" spans="1:9" ht="15.75" thickBot="1" x14ac:dyDescent="0.3">
      <c r="A25" s="9" t="s">
        <v>27</v>
      </c>
      <c r="B25" s="10" t="s">
        <v>45</v>
      </c>
      <c r="C25" s="11" t="s">
        <v>7</v>
      </c>
      <c r="D25" s="11">
        <v>120</v>
      </c>
      <c r="E25" s="44"/>
      <c r="F25" s="12">
        <f t="shared" si="0"/>
        <v>0</v>
      </c>
      <c r="G25" s="45">
        <v>0</v>
      </c>
      <c r="H25" s="12">
        <f t="shared" si="1"/>
        <v>0</v>
      </c>
      <c r="I25" s="22">
        <f t="shared" si="2"/>
        <v>0</v>
      </c>
    </row>
    <row r="26" spans="1:9" ht="15.75" thickBot="1" x14ac:dyDescent="0.3">
      <c r="A26" s="9" t="s">
        <v>28</v>
      </c>
      <c r="B26" s="10" t="s">
        <v>83</v>
      </c>
      <c r="C26" s="11" t="s">
        <v>7</v>
      </c>
      <c r="D26" s="11">
        <v>150</v>
      </c>
      <c r="E26" s="44"/>
      <c r="F26" s="12">
        <f t="shared" si="0"/>
        <v>0</v>
      </c>
      <c r="G26" s="45">
        <v>0</v>
      </c>
      <c r="H26" s="12">
        <f t="shared" si="1"/>
        <v>0</v>
      </c>
      <c r="I26" s="22">
        <f t="shared" si="2"/>
        <v>0</v>
      </c>
    </row>
    <row r="27" spans="1:9" ht="15.75" thickBot="1" x14ac:dyDescent="0.3">
      <c r="A27" s="9" t="s">
        <v>30</v>
      </c>
      <c r="B27" s="10" t="s">
        <v>84</v>
      </c>
      <c r="C27" s="11" t="s">
        <v>7</v>
      </c>
      <c r="D27" s="11">
        <v>150</v>
      </c>
      <c r="E27" s="44"/>
      <c r="F27" s="12">
        <f t="shared" si="0"/>
        <v>0</v>
      </c>
      <c r="G27" s="45">
        <v>0</v>
      </c>
      <c r="H27" s="12">
        <f t="shared" si="1"/>
        <v>0</v>
      </c>
      <c r="I27" s="22">
        <f t="shared" si="2"/>
        <v>0</v>
      </c>
    </row>
    <row r="28" spans="1:9" ht="26.25" thickBot="1" x14ac:dyDescent="0.3">
      <c r="A28" s="9" t="s">
        <v>31</v>
      </c>
      <c r="B28" s="13" t="s">
        <v>43</v>
      </c>
      <c r="C28" s="14" t="s">
        <v>7</v>
      </c>
      <c r="D28" s="11">
        <v>150</v>
      </c>
      <c r="E28" s="44"/>
      <c r="F28" s="12">
        <f t="shared" si="0"/>
        <v>0</v>
      </c>
      <c r="G28" s="45">
        <v>0</v>
      </c>
      <c r="H28" s="12">
        <f t="shared" si="1"/>
        <v>0</v>
      </c>
      <c r="I28" s="22">
        <f t="shared" si="2"/>
        <v>0</v>
      </c>
    </row>
    <row r="29" spans="1:9" ht="15.75" thickBot="1" x14ac:dyDescent="0.3">
      <c r="A29" s="9" t="s">
        <v>33</v>
      </c>
      <c r="B29" s="15" t="s">
        <v>16</v>
      </c>
      <c r="C29" s="16" t="s">
        <v>7</v>
      </c>
      <c r="D29" s="11">
        <v>240</v>
      </c>
      <c r="E29" s="44"/>
      <c r="F29" s="12">
        <f t="shared" si="0"/>
        <v>0</v>
      </c>
      <c r="G29" s="45">
        <v>0</v>
      </c>
      <c r="H29" s="12">
        <f t="shared" si="1"/>
        <v>0</v>
      </c>
      <c r="I29" s="22">
        <f t="shared" si="2"/>
        <v>0</v>
      </c>
    </row>
    <row r="30" spans="1:9" ht="15.75" thickBot="1" x14ac:dyDescent="0.3">
      <c r="A30" s="9" t="s">
        <v>34</v>
      </c>
      <c r="B30" s="17" t="s">
        <v>85</v>
      </c>
      <c r="C30" s="16" t="s">
        <v>7</v>
      </c>
      <c r="D30" s="11">
        <v>130</v>
      </c>
      <c r="E30" s="44"/>
      <c r="F30" s="12">
        <f t="shared" si="0"/>
        <v>0</v>
      </c>
      <c r="G30" s="45">
        <v>0</v>
      </c>
      <c r="H30" s="12">
        <f t="shared" si="1"/>
        <v>0</v>
      </c>
      <c r="I30" s="22">
        <f t="shared" si="2"/>
        <v>0</v>
      </c>
    </row>
    <row r="31" spans="1:9" ht="15.75" thickBot="1" x14ac:dyDescent="0.3">
      <c r="A31" s="9" t="s">
        <v>36</v>
      </c>
      <c r="B31" s="10" t="s">
        <v>86</v>
      </c>
      <c r="C31" s="11" t="s">
        <v>7</v>
      </c>
      <c r="D31" s="11">
        <v>120</v>
      </c>
      <c r="E31" s="44"/>
      <c r="F31" s="12">
        <f t="shared" si="0"/>
        <v>0</v>
      </c>
      <c r="G31" s="45">
        <v>0</v>
      </c>
      <c r="H31" s="12">
        <f t="shared" si="1"/>
        <v>0</v>
      </c>
      <c r="I31" s="22">
        <f t="shared" si="2"/>
        <v>0</v>
      </c>
    </row>
    <row r="32" spans="1:9" ht="15.75" thickBot="1" x14ac:dyDescent="0.3">
      <c r="A32" s="9" t="s">
        <v>37</v>
      </c>
      <c r="B32" s="10" t="s">
        <v>61</v>
      </c>
      <c r="C32" s="11" t="s">
        <v>19</v>
      </c>
      <c r="D32" s="11">
        <v>30</v>
      </c>
      <c r="E32" s="44"/>
      <c r="F32" s="12">
        <f t="shared" si="0"/>
        <v>0</v>
      </c>
      <c r="G32" s="45">
        <v>0</v>
      </c>
      <c r="H32" s="12">
        <f t="shared" si="1"/>
        <v>0</v>
      </c>
      <c r="I32" s="22">
        <f t="shared" si="2"/>
        <v>0</v>
      </c>
    </row>
    <row r="33" spans="1:9" ht="15.75" thickBot="1" x14ac:dyDescent="0.3">
      <c r="A33" s="9" t="s">
        <v>38</v>
      </c>
      <c r="B33" s="10" t="s">
        <v>87</v>
      </c>
      <c r="C33" s="11" t="s">
        <v>19</v>
      </c>
      <c r="D33" s="11">
        <v>1500</v>
      </c>
      <c r="E33" s="44"/>
      <c r="F33" s="12">
        <f t="shared" si="0"/>
        <v>0</v>
      </c>
      <c r="G33" s="45">
        <v>0</v>
      </c>
      <c r="H33" s="12">
        <f t="shared" si="1"/>
        <v>0</v>
      </c>
      <c r="I33" s="22">
        <f t="shared" si="2"/>
        <v>0</v>
      </c>
    </row>
    <row r="34" spans="1:9" ht="15.75" thickBot="1" x14ac:dyDescent="0.3">
      <c r="A34" s="9" t="s">
        <v>39</v>
      </c>
      <c r="B34" s="10" t="s">
        <v>88</v>
      </c>
      <c r="C34" s="11" t="s">
        <v>7</v>
      </c>
      <c r="D34" s="11">
        <v>50</v>
      </c>
      <c r="E34" s="44"/>
      <c r="F34" s="12">
        <f t="shared" si="0"/>
        <v>0</v>
      </c>
      <c r="G34" s="45">
        <v>0</v>
      </c>
      <c r="H34" s="12">
        <f t="shared" si="1"/>
        <v>0</v>
      </c>
      <c r="I34" s="22">
        <f t="shared" si="2"/>
        <v>0</v>
      </c>
    </row>
    <row r="35" spans="1:9" ht="15.75" thickBot="1" x14ac:dyDescent="0.3">
      <c r="A35" s="9" t="s">
        <v>40</v>
      </c>
      <c r="B35" s="10" t="s">
        <v>89</v>
      </c>
      <c r="C35" s="11" t="s">
        <v>7</v>
      </c>
      <c r="D35" s="11">
        <v>4000</v>
      </c>
      <c r="E35" s="44"/>
      <c r="F35" s="12">
        <f t="shared" si="0"/>
        <v>0</v>
      </c>
      <c r="G35" s="45">
        <v>0</v>
      </c>
      <c r="H35" s="12">
        <f t="shared" si="1"/>
        <v>0</v>
      </c>
      <c r="I35" s="22">
        <f t="shared" si="2"/>
        <v>0</v>
      </c>
    </row>
    <row r="36" spans="1:9" ht="15.75" thickBot="1" x14ac:dyDescent="0.3">
      <c r="A36" s="9" t="s">
        <v>41</v>
      </c>
      <c r="B36" s="10" t="s">
        <v>53</v>
      </c>
      <c r="C36" s="11" t="s">
        <v>7</v>
      </c>
      <c r="D36" s="11">
        <v>120</v>
      </c>
      <c r="E36" s="44"/>
      <c r="F36" s="12">
        <f t="shared" si="0"/>
        <v>0</v>
      </c>
      <c r="G36" s="45">
        <v>0</v>
      </c>
      <c r="H36" s="12">
        <f t="shared" si="1"/>
        <v>0</v>
      </c>
      <c r="I36" s="22">
        <f t="shared" si="2"/>
        <v>0</v>
      </c>
    </row>
    <row r="37" spans="1:9" ht="15.75" thickBot="1" x14ac:dyDescent="0.3">
      <c r="A37" s="9" t="s">
        <v>42</v>
      </c>
      <c r="B37" s="10" t="s">
        <v>90</v>
      </c>
      <c r="C37" s="11" t="s">
        <v>91</v>
      </c>
      <c r="D37" s="11">
        <v>900</v>
      </c>
      <c r="E37" s="44"/>
      <c r="F37" s="12">
        <f t="shared" si="0"/>
        <v>0</v>
      </c>
      <c r="G37" s="45">
        <v>0</v>
      </c>
      <c r="H37" s="12">
        <f t="shared" si="1"/>
        <v>0</v>
      </c>
      <c r="I37" s="22">
        <f t="shared" si="2"/>
        <v>0</v>
      </c>
    </row>
    <row r="38" spans="1:9" ht="15.75" thickBot="1" x14ac:dyDescent="0.3">
      <c r="A38" s="9" t="s">
        <v>44</v>
      </c>
      <c r="B38" s="10" t="s">
        <v>92</v>
      </c>
      <c r="C38" s="11" t="s">
        <v>91</v>
      </c>
      <c r="D38" s="11">
        <v>900</v>
      </c>
      <c r="E38" s="44"/>
      <c r="F38" s="12">
        <f t="shared" si="0"/>
        <v>0</v>
      </c>
      <c r="G38" s="45">
        <v>0</v>
      </c>
      <c r="H38" s="12">
        <f t="shared" si="1"/>
        <v>0</v>
      </c>
      <c r="I38" s="22">
        <f t="shared" si="2"/>
        <v>0</v>
      </c>
    </row>
    <row r="39" spans="1:9" ht="15.75" thickBot="1" x14ac:dyDescent="0.3">
      <c r="A39" s="9" t="s">
        <v>46</v>
      </c>
      <c r="B39" s="10" t="s">
        <v>55</v>
      </c>
      <c r="C39" s="11" t="s">
        <v>91</v>
      </c>
      <c r="D39" s="11">
        <v>100</v>
      </c>
      <c r="E39" s="44"/>
      <c r="F39" s="12">
        <f t="shared" si="0"/>
        <v>0</v>
      </c>
      <c r="G39" s="45">
        <v>0</v>
      </c>
      <c r="H39" s="12">
        <f t="shared" si="1"/>
        <v>0</v>
      </c>
      <c r="I39" s="22">
        <f t="shared" si="2"/>
        <v>0</v>
      </c>
    </row>
    <row r="40" spans="1:9" ht="15.75" thickBot="1" x14ac:dyDescent="0.3">
      <c r="A40" s="9" t="s">
        <v>47</v>
      </c>
      <c r="B40" s="10" t="s">
        <v>93</v>
      </c>
      <c r="C40" s="11" t="s">
        <v>91</v>
      </c>
      <c r="D40" s="11">
        <v>1200</v>
      </c>
      <c r="E40" s="44"/>
      <c r="F40" s="12">
        <f t="shared" si="0"/>
        <v>0</v>
      </c>
      <c r="G40" s="45">
        <v>0</v>
      </c>
      <c r="H40" s="12">
        <f t="shared" si="1"/>
        <v>0</v>
      </c>
      <c r="I40" s="22">
        <f t="shared" si="2"/>
        <v>0</v>
      </c>
    </row>
    <row r="41" spans="1:9" ht="15.75" thickBot="1" x14ac:dyDescent="0.3">
      <c r="A41" s="9" t="s">
        <v>48</v>
      </c>
      <c r="B41" s="10" t="s">
        <v>94</v>
      </c>
      <c r="C41" s="11" t="s">
        <v>7</v>
      </c>
      <c r="D41" s="11">
        <v>80</v>
      </c>
      <c r="E41" s="44"/>
      <c r="F41" s="12">
        <f t="shared" si="0"/>
        <v>0</v>
      </c>
      <c r="G41" s="45">
        <v>0</v>
      </c>
      <c r="H41" s="12">
        <f t="shared" si="1"/>
        <v>0</v>
      </c>
      <c r="I41" s="22">
        <f t="shared" si="2"/>
        <v>0</v>
      </c>
    </row>
    <row r="42" spans="1:9" ht="15.75" thickBot="1" x14ac:dyDescent="0.3">
      <c r="A42" s="9" t="s">
        <v>50</v>
      </c>
      <c r="B42" s="10" t="s">
        <v>32</v>
      </c>
      <c r="C42" s="11" t="s">
        <v>7</v>
      </c>
      <c r="D42" s="11">
        <v>140</v>
      </c>
      <c r="E42" s="44"/>
      <c r="F42" s="12">
        <f t="shared" si="0"/>
        <v>0</v>
      </c>
      <c r="G42" s="45">
        <v>0</v>
      </c>
      <c r="H42" s="12">
        <f t="shared" si="1"/>
        <v>0</v>
      </c>
      <c r="I42" s="22">
        <f t="shared" si="2"/>
        <v>0</v>
      </c>
    </row>
    <row r="43" spans="1:9" ht="15.75" thickBot="1" x14ac:dyDescent="0.3">
      <c r="A43" s="9" t="s">
        <v>51</v>
      </c>
      <c r="B43" s="10" t="s">
        <v>95</v>
      </c>
      <c r="C43" s="11" t="s">
        <v>7</v>
      </c>
      <c r="D43" s="11">
        <v>50</v>
      </c>
      <c r="E43" s="44"/>
      <c r="F43" s="12">
        <f t="shared" si="0"/>
        <v>0</v>
      </c>
      <c r="G43" s="45">
        <v>0</v>
      </c>
      <c r="H43" s="12">
        <f t="shared" si="1"/>
        <v>0</v>
      </c>
      <c r="I43" s="22">
        <f t="shared" si="2"/>
        <v>0</v>
      </c>
    </row>
    <row r="44" spans="1:9" ht="15.75" thickBot="1" x14ac:dyDescent="0.3">
      <c r="A44" s="9" t="s">
        <v>52</v>
      </c>
      <c r="B44" s="10" t="s">
        <v>96</v>
      </c>
      <c r="C44" s="11" t="s">
        <v>97</v>
      </c>
      <c r="D44" s="11">
        <v>80</v>
      </c>
      <c r="E44" s="44"/>
      <c r="F44" s="12">
        <f t="shared" si="0"/>
        <v>0</v>
      </c>
      <c r="G44" s="45">
        <v>0</v>
      </c>
      <c r="H44" s="12">
        <f t="shared" si="1"/>
        <v>0</v>
      </c>
      <c r="I44" s="22">
        <f t="shared" si="2"/>
        <v>0</v>
      </c>
    </row>
    <row r="45" spans="1:9" ht="15.75" thickBot="1" x14ac:dyDescent="0.3">
      <c r="A45" s="9" t="s">
        <v>54</v>
      </c>
      <c r="B45" s="10" t="s">
        <v>98</v>
      </c>
      <c r="C45" s="11" t="s">
        <v>19</v>
      </c>
      <c r="D45" s="11">
        <v>100</v>
      </c>
      <c r="E45" s="44"/>
      <c r="F45" s="12">
        <f t="shared" si="0"/>
        <v>0</v>
      </c>
      <c r="G45" s="45">
        <v>0</v>
      </c>
      <c r="H45" s="12">
        <f t="shared" si="1"/>
        <v>0</v>
      </c>
      <c r="I45" s="22">
        <f t="shared" si="2"/>
        <v>0</v>
      </c>
    </row>
    <row r="46" spans="1:9" ht="15.75" thickBot="1" x14ac:dyDescent="0.3">
      <c r="A46" s="9" t="s">
        <v>56</v>
      </c>
      <c r="B46" s="10" t="s">
        <v>57</v>
      </c>
      <c r="C46" s="11" t="s">
        <v>19</v>
      </c>
      <c r="D46" s="11">
        <v>100</v>
      </c>
      <c r="E46" s="44"/>
      <c r="F46" s="12">
        <f t="shared" si="0"/>
        <v>0</v>
      </c>
      <c r="G46" s="45">
        <v>0</v>
      </c>
      <c r="H46" s="12">
        <f t="shared" si="1"/>
        <v>0</v>
      </c>
      <c r="I46" s="22">
        <f t="shared" si="2"/>
        <v>0</v>
      </c>
    </row>
    <row r="47" spans="1:9" ht="26.25" thickBot="1" x14ac:dyDescent="0.3">
      <c r="A47" s="9" t="s">
        <v>58</v>
      </c>
      <c r="B47" s="10" t="s">
        <v>99</v>
      </c>
      <c r="C47" s="11" t="s">
        <v>19</v>
      </c>
      <c r="D47" s="11">
        <v>200</v>
      </c>
      <c r="E47" s="44"/>
      <c r="F47" s="12">
        <f t="shared" si="0"/>
        <v>0</v>
      </c>
      <c r="G47" s="45">
        <v>0</v>
      </c>
      <c r="H47" s="12">
        <f t="shared" si="1"/>
        <v>0</v>
      </c>
      <c r="I47" s="22">
        <f t="shared" si="2"/>
        <v>0</v>
      </c>
    </row>
    <row r="48" spans="1:9" ht="15.75" thickBot="1" x14ac:dyDescent="0.3">
      <c r="A48" s="9" t="s">
        <v>59</v>
      </c>
      <c r="B48" s="10" t="s">
        <v>6</v>
      </c>
      <c r="C48" s="11" t="s">
        <v>7</v>
      </c>
      <c r="D48" s="11">
        <v>300</v>
      </c>
      <c r="E48" s="44"/>
      <c r="F48" s="12">
        <f t="shared" si="0"/>
        <v>0</v>
      </c>
      <c r="G48" s="45">
        <v>0</v>
      </c>
      <c r="H48" s="12">
        <f t="shared" si="1"/>
        <v>0</v>
      </c>
      <c r="I48" s="22">
        <f t="shared" si="2"/>
        <v>0</v>
      </c>
    </row>
    <row r="49" spans="1:9" ht="15.75" thickBot="1" x14ac:dyDescent="0.3">
      <c r="A49" s="9" t="s">
        <v>60</v>
      </c>
      <c r="B49" s="10" t="s">
        <v>35</v>
      </c>
      <c r="C49" s="11" t="s">
        <v>7</v>
      </c>
      <c r="D49" s="11">
        <v>80</v>
      </c>
      <c r="E49" s="44"/>
      <c r="F49" s="12">
        <f t="shared" si="0"/>
        <v>0</v>
      </c>
      <c r="G49" s="45">
        <v>0</v>
      </c>
      <c r="H49" s="12">
        <f t="shared" si="1"/>
        <v>0</v>
      </c>
      <c r="I49" s="22">
        <f t="shared" si="2"/>
        <v>0</v>
      </c>
    </row>
    <row r="50" spans="1:9" ht="15.75" thickBot="1" x14ac:dyDescent="0.3">
      <c r="A50" s="9" t="s">
        <v>62</v>
      </c>
      <c r="B50" s="10" t="s">
        <v>100</v>
      </c>
      <c r="C50" s="11" t="s">
        <v>19</v>
      </c>
      <c r="D50" s="11">
        <v>100</v>
      </c>
      <c r="E50" s="44"/>
      <c r="F50" s="12">
        <f t="shared" si="0"/>
        <v>0</v>
      </c>
      <c r="G50" s="45">
        <v>0</v>
      </c>
      <c r="H50" s="12">
        <f t="shared" si="1"/>
        <v>0</v>
      </c>
      <c r="I50" s="22">
        <f t="shared" si="2"/>
        <v>0</v>
      </c>
    </row>
    <row r="51" spans="1:9" ht="15.75" thickBot="1" x14ac:dyDescent="0.3">
      <c r="A51" s="9" t="s">
        <v>63</v>
      </c>
      <c r="B51" s="10" t="s">
        <v>101</v>
      </c>
      <c r="C51" s="11" t="s">
        <v>7</v>
      </c>
      <c r="D51" s="11">
        <v>150</v>
      </c>
      <c r="E51" s="44"/>
      <c r="F51" s="12">
        <f t="shared" si="0"/>
        <v>0</v>
      </c>
      <c r="G51" s="45">
        <v>0</v>
      </c>
      <c r="H51" s="12">
        <f t="shared" si="1"/>
        <v>0</v>
      </c>
      <c r="I51" s="22">
        <f t="shared" si="2"/>
        <v>0</v>
      </c>
    </row>
    <row r="52" spans="1:9" ht="15.75" thickBot="1" x14ac:dyDescent="0.3">
      <c r="A52" s="9" t="s">
        <v>64</v>
      </c>
      <c r="B52" s="10" t="s">
        <v>102</v>
      </c>
      <c r="C52" s="11" t="s">
        <v>91</v>
      </c>
      <c r="D52" s="11">
        <v>100</v>
      </c>
      <c r="E52" s="44"/>
      <c r="F52" s="12">
        <f t="shared" si="0"/>
        <v>0</v>
      </c>
      <c r="G52" s="45">
        <v>0</v>
      </c>
      <c r="H52" s="12">
        <f t="shared" si="1"/>
        <v>0</v>
      </c>
      <c r="I52" s="22">
        <f t="shared" si="2"/>
        <v>0</v>
      </c>
    </row>
    <row r="53" spans="1:9" ht="15.75" thickBot="1" x14ac:dyDescent="0.3">
      <c r="A53" s="9" t="s">
        <v>65</v>
      </c>
      <c r="B53" s="10" t="s">
        <v>9</v>
      </c>
      <c r="C53" s="11" t="s">
        <v>7</v>
      </c>
      <c r="D53" s="11">
        <v>200</v>
      </c>
      <c r="E53" s="44"/>
      <c r="F53" s="12">
        <f t="shared" si="0"/>
        <v>0</v>
      </c>
      <c r="G53" s="45">
        <v>0</v>
      </c>
      <c r="H53" s="12">
        <f t="shared" si="1"/>
        <v>0</v>
      </c>
      <c r="I53" s="22">
        <f t="shared" si="2"/>
        <v>0</v>
      </c>
    </row>
    <row r="54" spans="1:9" ht="15.75" thickBot="1" x14ac:dyDescent="0.3">
      <c r="A54" s="9" t="s">
        <v>66</v>
      </c>
      <c r="B54" s="10" t="s">
        <v>103</v>
      </c>
      <c r="C54" s="11" t="s">
        <v>7</v>
      </c>
      <c r="D54" s="11">
        <v>80</v>
      </c>
      <c r="E54" s="44"/>
      <c r="F54" s="12">
        <f t="shared" si="0"/>
        <v>0</v>
      </c>
      <c r="G54" s="45">
        <v>0</v>
      </c>
      <c r="H54" s="12">
        <f t="shared" si="1"/>
        <v>0</v>
      </c>
      <c r="I54" s="22">
        <f t="shared" si="2"/>
        <v>0</v>
      </c>
    </row>
    <row r="55" spans="1:9" ht="15.75" thickBot="1" x14ac:dyDescent="0.3">
      <c r="A55" s="9" t="s">
        <v>69</v>
      </c>
      <c r="B55" s="10" t="s">
        <v>104</v>
      </c>
      <c r="C55" s="11" t="s">
        <v>7</v>
      </c>
      <c r="D55" s="11">
        <v>30</v>
      </c>
      <c r="E55" s="44"/>
      <c r="F55" s="12">
        <f t="shared" si="0"/>
        <v>0</v>
      </c>
      <c r="G55" s="45">
        <v>0</v>
      </c>
      <c r="H55" s="12">
        <f t="shared" si="1"/>
        <v>0</v>
      </c>
      <c r="I55" s="22">
        <f t="shared" si="2"/>
        <v>0</v>
      </c>
    </row>
    <row r="56" spans="1:9" ht="15.75" thickBot="1" x14ac:dyDescent="0.3">
      <c r="A56" s="9" t="s">
        <v>105</v>
      </c>
      <c r="B56" s="10" t="s">
        <v>106</v>
      </c>
      <c r="C56" s="11" t="s">
        <v>7</v>
      </c>
      <c r="D56" s="11">
        <v>30</v>
      </c>
      <c r="E56" s="44"/>
      <c r="F56" s="12">
        <f t="shared" si="0"/>
        <v>0</v>
      </c>
      <c r="G56" s="45">
        <v>0</v>
      </c>
      <c r="H56" s="12">
        <f t="shared" si="1"/>
        <v>0</v>
      </c>
      <c r="I56" s="22">
        <f t="shared" si="2"/>
        <v>0</v>
      </c>
    </row>
    <row r="57" spans="1:9" ht="15.75" thickBot="1" x14ac:dyDescent="0.3">
      <c r="A57" s="9" t="s">
        <v>113</v>
      </c>
      <c r="B57" s="10" t="s">
        <v>107</v>
      </c>
      <c r="C57" s="11" t="s">
        <v>7</v>
      </c>
      <c r="D57" s="11">
        <v>150</v>
      </c>
      <c r="E57" s="44"/>
      <c r="F57" s="12">
        <f t="shared" si="0"/>
        <v>0</v>
      </c>
      <c r="G57" s="45">
        <v>0</v>
      </c>
      <c r="H57" s="12">
        <f t="shared" si="1"/>
        <v>0</v>
      </c>
      <c r="I57" s="22">
        <f t="shared" si="2"/>
        <v>0</v>
      </c>
    </row>
    <row r="58" spans="1:9" ht="15.75" thickBot="1" x14ac:dyDescent="0.3">
      <c r="A58" s="9" t="s">
        <v>109</v>
      </c>
      <c r="B58" s="10" t="s">
        <v>108</v>
      </c>
      <c r="C58" s="11" t="s">
        <v>7</v>
      </c>
      <c r="D58" s="11">
        <v>110</v>
      </c>
      <c r="E58" s="44"/>
      <c r="F58" s="12">
        <f t="shared" si="0"/>
        <v>0</v>
      </c>
      <c r="G58" s="45">
        <v>0</v>
      </c>
      <c r="H58" s="12">
        <f t="shared" si="1"/>
        <v>0</v>
      </c>
      <c r="I58" s="22">
        <f t="shared" si="2"/>
        <v>0</v>
      </c>
    </row>
    <row r="59" spans="1:9" ht="15.75" thickBot="1" x14ac:dyDescent="0.3">
      <c r="A59" s="9" t="s">
        <v>110</v>
      </c>
      <c r="B59" s="10" t="s">
        <v>111</v>
      </c>
      <c r="C59" s="11" t="s">
        <v>7</v>
      </c>
      <c r="D59" s="11">
        <v>60</v>
      </c>
      <c r="E59" s="44"/>
      <c r="F59" s="12">
        <f t="shared" si="0"/>
        <v>0</v>
      </c>
      <c r="G59" s="45">
        <v>0</v>
      </c>
      <c r="H59" s="12">
        <f t="shared" si="1"/>
        <v>0</v>
      </c>
      <c r="I59" s="22">
        <f t="shared" si="2"/>
        <v>0</v>
      </c>
    </row>
    <row r="60" spans="1:9" ht="15.75" thickBot="1" x14ac:dyDescent="0.3">
      <c r="A60" s="9" t="s">
        <v>112</v>
      </c>
      <c r="B60" s="10" t="s">
        <v>114</v>
      </c>
      <c r="C60" s="11" t="s">
        <v>7</v>
      </c>
      <c r="D60" s="11">
        <v>60</v>
      </c>
      <c r="E60" s="44"/>
      <c r="F60" s="12">
        <f t="shared" si="0"/>
        <v>0</v>
      </c>
      <c r="G60" s="45">
        <v>0</v>
      </c>
      <c r="H60" s="12">
        <f t="shared" si="1"/>
        <v>0</v>
      </c>
      <c r="I60" s="22">
        <f t="shared" si="2"/>
        <v>0</v>
      </c>
    </row>
    <row r="61" spans="1:9" ht="15.75" thickBot="1" x14ac:dyDescent="0.3">
      <c r="A61" s="9" t="s">
        <v>115</v>
      </c>
      <c r="B61" s="10" t="s">
        <v>116</v>
      </c>
      <c r="C61" s="11" t="s">
        <v>7</v>
      </c>
      <c r="D61" s="11">
        <v>40</v>
      </c>
      <c r="E61" s="44"/>
      <c r="F61" s="12">
        <f t="shared" si="0"/>
        <v>0</v>
      </c>
      <c r="G61" s="45">
        <v>0</v>
      </c>
      <c r="H61" s="12">
        <f t="shared" si="1"/>
        <v>0</v>
      </c>
      <c r="I61" s="22">
        <f t="shared" si="2"/>
        <v>0</v>
      </c>
    </row>
    <row r="62" spans="1:9" ht="15.75" thickBot="1" x14ac:dyDescent="0.3">
      <c r="A62" s="9" t="s">
        <v>117</v>
      </c>
      <c r="B62" s="10" t="s">
        <v>118</v>
      </c>
      <c r="C62" s="11" t="s">
        <v>7</v>
      </c>
      <c r="D62" s="11">
        <v>60</v>
      </c>
      <c r="E62" s="44"/>
      <c r="F62" s="12">
        <f t="shared" si="0"/>
        <v>0</v>
      </c>
      <c r="G62" s="45">
        <v>0</v>
      </c>
      <c r="H62" s="12">
        <f t="shared" si="1"/>
        <v>0</v>
      </c>
      <c r="I62" s="22">
        <f t="shared" si="2"/>
        <v>0</v>
      </c>
    </row>
    <row r="63" spans="1:9" ht="15.75" thickBot="1" x14ac:dyDescent="0.3">
      <c r="A63" s="9" t="s">
        <v>119</v>
      </c>
      <c r="B63" s="10" t="s">
        <v>120</v>
      </c>
      <c r="C63" s="11" t="s">
        <v>121</v>
      </c>
      <c r="D63" s="11">
        <v>30</v>
      </c>
      <c r="E63" s="44"/>
      <c r="F63" s="12">
        <f t="shared" si="0"/>
        <v>0</v>
      </c>
      <c r="G63" s="45">
        <v>0</v>
      </c>
      <c r="H63" s="12">
        <f t="shared" si="1"/>
        <v>0</v>
      </c>
      <c r="I63" s="22">
        <f t="shared" si="2"/>
        <v>0</v>
      </c>
    </row>
    <row r="64" spans="1:9" ht="15.75" thickBot="1" x14ac:dyDescent="0.3">
      <c r="A64" s="9" t="s">
        <v>123</v>
      </c>
      <c r="B64" s="10" t="s">
        <v>122</v>
      </c>
      <c r="C64" s="11" t="s">
        <v>7</v>
      </c>
      <c r="D64" s="11">
        <v>50</v>
      </c>
      <c r="E64" s="44"/>
      <c r="F64" s="12">
        <f t="shared" si="0"/>
        <v>0</v>
      </c>
      <c r="G64" s="45">
        <v>0</v>
      </c>
      <c r="H64" s="12">
        <f t="shared" si="1"/>
        <v>0</v>
      </c>
      <c r="I64" s="22">
        <f t="shared" si="2"/>
        <v>0</v>
      </c>
    </row>
    <row r="65" spans="1:9" ht="15.75" thickBot="1" x14ac:dyDescent="0.3">
      <c r="A65" s="30" t="s">
        <v>67</v>
      </c>
      <c r="B65" s="31"/>
      <c r="C65" s="32"/>
      <c r="D65" s="33"/>
      <c r="E65" s="34"/>
      <c r="F65" s="23">
        <f>SUM(F14:F64)</f>
        <v>0</v>
      </c>
      <c r="G65" s="2"/>
      <c r="H65" s="1">
        <f>SUM(H14:H64)</f>
        <v>0</v>
      </c>
      <c r="I65" s="23">
        <f>SUM(I14:I64)</f>
        <v>0</v>
      </c>
    </row>
    <row r="66" spans="1:9" ht="15.75" x14ac:dyDescent="0.25">
      <c r="A66" s="18"/>
    </row>
    <row r="67" spans="1:9" ht="15.75" x14ac:dyDescent="0.25">
      <c r="A67" s="3" t="s">
        <v>131</v>
      </c>
      <c r="C67" s="24">
        <f>+F65</f>
        <v>0</v>
      </c>
    </row>
    <row r="68" spans="1:9" ht="15.75" x14ac:dyDescent="0.25">
      <c r="A68" s="3" t="s">
        <v>135</v>
      </c>
      <c r="C68" s="24">
        <f>+H65</f>
        <v>0</v>
      </c>
    </row>
    <row r="69" spans="1:9" ht="15.75" x14ac:dyDescent="0.25">
      <c r="A69" s="3" t="s">
        <v>132</v>
      </c>
      <c r="C69" s="24">
        <f>+I65</f>
        <v>0</v>
      </c>
    </row>
    <row r="70" spans="1:9" ht="15.75" x14ac:dyDescent="0.25">
      <c r="A70" s="19" t="s">
        <v>68</v>
      </c>
    </row>
    <row r="71" spans="1:9" x14ac:dyDescent="0.25">
      <c r="A71" s="27" t="s">
        <v>133</v>
      </c>
      <c r="B71" s="27"/>
      <c r="C71" s="27"/>
      <c r="D71" s="27"/>
      <c r="E71" s="27"/>
      <c r="F71" s="27"/>
      <c r="G71" s="27"/>
      <c r="H71" s="27"/>
      <c r="I71" s="27"/>
    </row>
    <row r="72" spans="1:9" x14ac:dyDescent="0.25">
      <c r="A72" s="27"/>
      <c r="B72" s="27"/>
      <c r="C72" s="27"/>
      <c r="D72" s="27"/>
      <c r="E72" s="27"/>
      <c r="F72" s="27"/>
      <c r="G72" s="27"/>
      <c r="H72" s="27"/>
      <c r="I72" s="27"/>
    </row>
    <row r="73" spans="1:9" x14ac:dyDescent="0.25">
      <c r="A73" s="27" t="s">
        <v>134</v>
      </c>
      <c r="B73" s="27"/>
      <c r="C73" s="27"/>
      <c r="D73" s="27"/>
      <c r="E73" s="27"/>
      <c r="F73" s="27"/>
      <c r="G73" s="27"/>
      <c r="H73" s="27"/>
      <c r="I73" s="27"/>
    </row>
    <row r="74" spans="1:9" x14ac:dyDescent="0.25">
      <c r="A74" s="27"/>
      <c r="B74" s="27"/>
      <c r="C74" s="27"/>
      <c r="D74" s="27"/>
      <c r="E74" s="27"/>
      <c r="F74" s="27"/>
      <c r="G74" s="27"/>
      <c r="H74" s="27"/>
      <c r="I74" s="27"/>
    </row>
    <row r="75" spans="1:9" x14ac:dyDescent="0.25">
      <c r="A75" s="27"/>
      <c r="B75" s="27"/>
      <c r="C75" s="27"/>
      <c r="D75" s="27"/>
      <c r="E75" s="27"/>
      <c r="F75" s="27"/>
      <c r="G75" s="27"/>
      <c r="H75" s="27"/>
      <c r="I75" s="27"/>
    </row>
    <row r="76" spans="1:9" x14ac:dyDescent="0.25">
      <c r="A76" s="27"/>
      <c r="B76" s="27"/>
      <c r="C76" s="27"/>
      <c r="D76" s="27"/>
      <c r="E76" s="27"/>
      <c r="F76" s="27"/>
      <c r="G76" s="27"/>
      <c r="H76" s="27"/>
      <c r="I76" s="27"/>
    </row>
    <row r="77" spans="1:9" x14ac:dyDescent="0.25">
      <c r="A77" s="20"/>
      <c r="B77" s="4"/>
      <c r="C77" s="20"/>
      <c r="D77" s="20"/>
      <c r="E77" s="20"/>
      <c r="F77" s="20"/>
      <c r="G77" s="20"/>
    </row>
    <row r="78" spans="1:9" x14ac:dyDescent="0.25">
      <c r="A78" s="4"/>
      <c r="B78" s="4"/>
      <c r="C78" s="4"/>
      <c r="D78" s="4"/>
      <c r="E78" s="4"/>
      <c r="F78" s="4"/>
      <c r="G78" s="4"/>
    </row>
  </sheetData>
  <sheetProtection algorithmName="SHA-512" hashValue="yWhiDY1OS/jl9AX02lPPhbQlqAnluLfWJnKih1AbcKeMtdWkU15oqh6wPGxTeJ5MA6Oy92Qs7vSHYGnf325AKw==" saltValue="u4keOXzEbtYcUt/fuhDZZA==" spinCount="100000" sheet="1" objects="1" scenarios="1"/>
  <mergeCells count="23">
    <mergeCell ref="A6:I6"/>
    <mergeCell ref="A7:A11"/>
    <mergeCell ref="B7:B11"/>
    <mergeCell ref="C7:C11"/>
    <mergeCell ref="D7:D11"/>
    <mergeCell ref="E7:E11"/>
    <mergeCell ref="F7:F11"/>
    <mergeCell ref="G7:G11"/>
    <mergeCell ref="H7:H11"/>
    <mergeCell ref="I7:I11"/>
    <mergeCell ref="F12:F13"/>
    <mergeCell ref="G12:G13"/>
    <mergeCell ref="A71:I72"/>
    <mergeCell ref="A73:I76"/>
    <mergeCell ref="H12:H13"/>
    <mergeCell ref="I12:I13"/>
    <mergeCell ref="A65:B65"/>
    <mergeCell ref="C65:E65"/>
    <mergeCell ref="A12:A13"/>
    <mergeCell ref="B12:B13"/>
    <mergeCell ref="C12:C13"/>
    <mergeCell ref="D12:D13"/>
    <mergeCell ref="E12:E13"/>
  </mergeCells>
  <phoneticPr fontId="1" type="noConversion"/>
  <pageMargins left="0.7" right="0.7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owoce warzywa</vt:lpstr>
    </vt:vector>
  </TitlesOfParts>
  <Company>Hewlett-Packard Company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Biuro</dc:creator>
  <cp:lastModifiedBy>Monika Chmielewska-Krenżel</cp:lastModifiedBy>
  <cp:lastPrinted>2022-12-30T11:08:24Z</cp:lastPrinted>
  <dcterms:created xsi:type="dcterms:W3CDTF">2018-07-11T07:11:06Z</dcterms:created>
  <dcterms:modified xsi:type="dcterms:W3CDTF">2026-03-20T10:49:36Z</dcterms:modified>
</cp:coreProperties>
</file>